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9" i="5" l="1"/>
  <c r="J13" i="9"/>
  <c r="J14" i="9" s="1"/>
  <c r="J17" i="9" s="1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<sst xmlns="http://schemas.openxmlformats.org/spreadsheetml/2006/main" count="697" uniqueCount="375">
  <si>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</si>
  <si>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</si>
  <si>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</si>
  <si>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</si>
  <si>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</si>
  <si>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</si>
  <si>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</si>
  <si>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</si>
  <si>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</si>
  <si>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</si>
  <si>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</si>
  <si>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</si>
  <si>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</si>
  <si>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</si>
  <si>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</si>
  <si>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</si>
  <si>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</si>
  <si>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</si>
  <si>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</si>
  <si>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</si>
  <si>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</si>
  <si>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</si>
  <si>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</si>
  <si>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</si>
  <si>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</si>
  <si>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</si>
  <si>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</si>
  <si>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</si>
  <si>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</si>
  <si>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</si>
  <si>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</si>
  <si>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</si>
  <si>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</si>
  <si>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</si>
  <si>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</si>
  <si>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</si>
  <si>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</si>
  <si>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</si>
  <si>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</si>
  <si>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</si>
  <si>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</si>
  <si>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</si>
  <si>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</si>
  <si>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</si>
  <si>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</si>
  <si>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</si>
  <si>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</si>
  <si>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</si>
  <si>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</si>
  <si>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</si>
  <si>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</si>
  <si>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</si>
  <si>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</si>
  <si>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</si>
  <si>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</si>
  <si>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</si>
  <si>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</si>
  <si>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</si>
  <si>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</si>
  <si>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</si>
  <si>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</si>
  <si>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</si>
  <si>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</si>
  <si>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</si>
  <si>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</si>
  <si>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</si>
  <si>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</si>
  <si>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</si>
  <si>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</si>
  <si>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</si>
  <si>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</si>
  <si>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</si>
  <si>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</si>
  <si>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</si>
  <si>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</si>
  <si>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</si>
  <si>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</si>
  <si>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</si>
  <si>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</si>
  <si>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</si>
  <si>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</si>
  <si>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</si>
  <si>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</si>
  <si>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</si>
  <si>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</si>
  <si>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</si>
  <si>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</si>
  <si>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</si>
  <si>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</si>
  <si>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</si>
  <si>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</si>
  <si>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</si>
  <si>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</si>
  <si>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</si>
  <si>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</si>
  <si>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</si>
  <si>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</si>
  <si>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</si>
  <si>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</si>
  <si>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</si>
  <si>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</si>
  <si>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</si>
  <si>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</si>
  <si>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</si>
  <si>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</si>
  <si>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</si>
  <si>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</si>
  <si>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</si>
  <si>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</si>
  <si>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</si>
  <si>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</si>
  <si>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</si>
  <si>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</si>
  <si>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</si>
  <si>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</si>
  <si>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</si>
  <si>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</si>
  <si>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</si>
  <si>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</si>
  <si>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</si>
  <si>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</si>
  <si>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</si>
  <si>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</si>
  <si>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</si>
  <si>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</si>
  <si>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</si>
  <si>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</si>
  <si>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</si>
  <si>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</si>
  <si>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</si>
  <si>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</si>
  <si>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</si>
  <si>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</si>
  <si>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</si>
  <si>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</si>
  <si>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</si>
  <si>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</si>
  <si>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</si>
  <si>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</si>
  <si>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</si>
  <si>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</si>
  <si>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</si>
  <si>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</si>
  <si>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</si>
  <si>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</si>
  <si>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</si>
  <si>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</si>
  <si>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</si>
  <si>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</si>
  <si>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</si>
  <si>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</si>
  <si>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</si>
  <si>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</si>
  <si>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</si>
  <si>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</si>
  <si>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</si>
  <si>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</si>
  <si>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</si>
  <si>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</si>
  <si>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</si>
  <si>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</si>
  <si>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</si>
  <si>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</si>
  <si>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</si>
  <si>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</si>
  <si>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</si>
  <si>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</si>
  <si>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</si>
  <si>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</si>
  <si>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</si>
  <si>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</si>
  <si>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</si>
  <si>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</si>
  <si>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</si>
  <si>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</si>
  <si>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</si>
  <si>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</si>
  <si>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</si>
  <si>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</si>
  <si>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</si>
  <si>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</si>
  <si>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</si>
  <si>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</si>
  <si>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</si>
  <si>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</si>
  <si>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</si>
  <si>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</si>
  <si>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</si>
  <si>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</si>
  <si>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</si>
  <si>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</si>
  <si>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</si>
  <si>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</si>
  <si>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</si>
  <si>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</si>
  <si>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</si>
  <si>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</si>
  <si>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</si>
  <si>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</si>
  <si>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</si>
  <si>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</si>
  <si>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</si>
  <si>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</si>
  <si>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</si>
  <si>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</si>
  <si>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</si>
  <si>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</si>
  <si>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</si>
  <si>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</si>
  <si>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</si>
  <si>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</si>
  <si>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</si>
  <si>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</si>
  <si>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</si>
  <si>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</si>
  <si>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</si>
  <si>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</si>
  <si>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</si>
  <si>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</si>
  <si>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</si>
  <si>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</si>
  <si>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</si>
  <si>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</si>
  <si>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</si>
  <si>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</si>
  <si>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</si>
  <si>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</si>
  <si>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</si>
  <si>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</si>
  <si>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</si>
  <si>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</si>
  <si>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</si>
  <si>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</si>
  <si>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</si>
  <si>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</si>
  <si>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</si>
  <si>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</si>
  <si>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</si>
  <si>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</si>
  <si>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</si>
  <si>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</si>
  <si>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</si>
  <si>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</si>
  <si>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</si>
  <si>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</si>
  <si>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</si>
  <si>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</si>
  <si>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</si>
  <si>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</si>
  <si>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</si>
  <si>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</si>
  <si>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</si>
  <si>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</si>
  <si>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</si>
  <si>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</si>
  <si>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</si>
  <si>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</si>
  <si>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</si>
  <si>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</si>
  <si>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</si>
  <si>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</si>
  <si>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</si>
  <si>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</si>
  <si>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</si>
  <si>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</si>
  <si>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</si>
  <si>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</si>
  <si>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</si>
  <si>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</si>
  <si>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</si>
  <si>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</si>
  <si>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</si>
  <si>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</si>
  <si>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</si>
  <si>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</si>
  <si>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</si>
  <si>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</si>
  <si>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</si>
  <si>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</si>
  <si>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</si>
  <si>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</si>
  <si>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</si>
  <si>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</si>
  <si>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</si>
  <si>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</si>
  <si>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</si>
  <si>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</si>
  <si>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</si>
  <si>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</si>
  <si>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</si>
  <si>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</si>
  <si>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</si>
  <si>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</si>
  <si>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</si>
  <si>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</si>
  <si>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</si>
  <si>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</si>
  <si>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</si>
  <si>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</si>
  <si>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</si>
  <si>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</si>
  <si>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</si>
  <si>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</si>
  <si>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</si>
  <si>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</si>
  <si>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</si>
  <si>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</si>
  <si>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</si>
  <si>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</si>
  <si>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</si>
  <si>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</si>
  <si>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</si>
  <si>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</si>
  <si>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</si>
  <si>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</si>
  <si>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</si>
  <si>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</si>
  <si>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</si>
  <si>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</si>
  <si>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</si>
  <si>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</si>
  <si>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</si>
  <si>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</si>
  <si>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</si>
  <si>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</si>
  <si>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</si>
  <si>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</si>
  <si>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</si>
  <si>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</si>
  <si>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</si>
  <si>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</si>
  <si>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</si>
  <si>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</si>
  <si>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</si>
  <si>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</si>
  <si>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</si>
  <si>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</si>
  <si>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</si>
  <si>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</si>
  <si>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</si>
  <si>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</si>
  <si>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</si>
  <si>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</si>
  <si>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</si>
  <si>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</si>
  <si>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</si>
  <si>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</si>
  <si>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</si>
  <si>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</si>
  <si>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</si>
  <si>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</si>
  <si>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</si>
  <si>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</si>
  <si>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</si>
  <si>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</si>
  <si>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</si>
  <si>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</si>
  <si>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</si>
  <si>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</si>
  <si>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</si>
  <si>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</si>
  <si>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</si>
  <si>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</si>
  <si>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</si>
  <si>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</si>
  <si>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</si>
  <si>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</si>
  <si>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</si>
  <si>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</si>
  <si>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</si>
  <si>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</si>
  <si>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Berlínská</t>
  </si>
  <si>
    <t>Demontáž a likvidace KL; nová elektroinstalace, rozvody ZTI; nová vyzdívka jádra a příčky do kuchyně, do vyzdívek nové zárubně a dveře + prahy; nové PVC, opravy omítek, nová výmalba; seřídit okna a dveře, úklid.</t>
  </si>
  <si>
    <t>klíč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</si>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</sst>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7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1" fillId="2" borderId="0" xfId="1" applyFill="1"/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17" activePane="bottomLeft" state="frozen"/>
      <selection pane="bottomLeft" activeCell="O6" sqref="O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9" t="s">
        <v>371</v>
      </c>
      <c r="E6" s="79"/>
      <c r="F6" s="79"/>
      <c r="G6" s="79"/>
      <c r="H6" s="79"/>
      <c r="J6" s="52"/>
      <c r="K6" s="53"/>
      <c r="L6" s="53"/>
      <c r="M6" s="53"/>
    </row>
    <row r="7" spans="1:16" ht="21" customHeight="1" thickBot="1" x14ac:dyDescent="0.3">
      <c r="C7" s="7" t="s">
        <v>289</v>
      </c>
      <c r="D7" s="82">
        <v>2747</v>
      </c>
      <c r="E7" s="82"/>
      <c r="F7" s="82"/>
      <c r="G7" s="85" t="s">
        <v>370</v>
      </c>
      <c r="H7" s="85"/>
      <c r="I7" s="3" t="s">
        <v>373</v>
      </c>
      <c r="J7" s="72"/>
      <c r="K7" s="53"/>
      <c r="L7" s="72"/>
      <c r="M7" s="52"/>
    </row>
    <row r="8" spans="1:16" ht="20.25" customHeight="1" thickBot="1" x14ac:dyDescent="0.3">
      <c r="C8" s="7" t="s">
        <v>290</v>
      </c>
      <c r="D8" s="79">
        <v>60</v>
      </c>
      <c r="E8" s="79"/>
      <c r="F8" s="79"/>
      <c r="G8" s="86">
        <v>9</v>
      </c>
      <c r="H8" s="86"/>
      <c r="I8" s="76">
        <v>52</v>
      </c>
      <c r="J8" s="53"/>
      <c r="K8" s="52"/>
      <c r="L8" s="71"/>
      <c r="M8" s="72"/>
    </row>
    <row r="9" spans="1:16" ht="20.25" customHeight="1" x14ac:dyDescent="0.25">
      <c r="C9" s="7" t="s">
        <v>291</v>
      </c>
      <c r="D9" s="83"/>
      <c r="E9" s="84"/>
      <c r="F9" s="84"/>
      <c r="G9" s="84"/>
      <c r="H9" s="84"/>
      <c r="J9" s="53"/>
      <c r="K9" s="52"/>
      <c r="L9" s="52"/>
      <c r="M9" s="52"/>
    </row>
    <row r="10" spans="1:16" ht="22.5" customHeight="1" x14ac:dyDescent="0.25">
      <c r="C10" s="7" t="s">
        <v>292</v>
      </c>
      <c r="D10" s="78"/>
      <c r="E10" s="79"/>
      <c r="F10" s="79"/>
      <c r="G10" s="79"/>
      <c r="H10" s="79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25</v>
      </c>
      <c r="F18" s="20"/>
      <c r="G18" s="20">
        <v>60</v>
      </c>
      <c r="H18" s="20"/>
      <c r="I18" s="20"/>
      <c r="J18" s="20"/>
      <c r="K18" s="20"/>
      <c r="L18" s="20"/>
      <c r="M18" s="20"/>
      <c r="N18" s="20">
        <f t="shared" ref="N18:N27" si="0">SUM(E18:M18)</f>
        <v>85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25</v>
      </c>
      <c r="F19" s="20"/>
      <c r="G19" s="20">
        <v>60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107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25</v>
      </c>
      <c r="F20" s="20"/>
      <c r="G20" s="20">
        <v>60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107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/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4</v>
      </c>
      <c r="F43" s="20"/>
      <c r="G43" s="20">
        <v>21</v>
      </c>
      <c r="H43" s="20"/>
      <c r="I43" s="20"/>
      <c r="J43" s="20"/>
      <c r="K43" s="20"/>
      <c r="L43" s="20"/>
      <c r="M43" s="20"/>
      <c r="N43" s="20">
        <f>SUM(E43:M43)</f>
        <v>25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/>
      <c r="F44" s="20"/>
      <c r="G44" s="20"/>
      <c r="H44" s="20"/>
      <c r="I44" s="20"/>
      <c r="J44" s="20"/>
      <c r="K44" s="20"/>
      <c r="L44" s="20"/>
      <c r="M44" s="20"/>
      <c r="N44" s="20">
        <f>SUM(E44:M44)*1.15</f>
        <v>0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4</v>
      </c>
      <c r="F46" s="20"/>
      <c r="G46" s="20">
        <v>21</v>
      </c>
      <c r="H46" s="20"/>
      <c r="I46" s="20"/>
      <c r="J46" s="20"/>
      <c r="K46" s="20"/>
      <c r="L46" s="20"/>
      <c r="M46" s="20"/>
      <c r="N46" s="20">
        <f>SUM(E46:M46)</f>
        <v>25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/>
      <c r="G47" s="20">
        <v>20</v>
      </c>
      <c r="H47" s="20"/>
      <c r="I47" s="20"/>
      <c r="J47" s="20"/>
      <c r="K47" s="20"/>
      <c r="L47" s="20"/>
      <c r="M47" s="20"/>
      <c r="N47" s="20">
        <f>SUM(E47:M47)</f>
        <v>30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/>
      <c r="G49" s="20">
        <v>20</v>
      </c>
      <c r="H49" s="20"/>
      <c r="I49" s="20"/>
      <c r="J49" s="20"/>
      <c r="K49" s="20"/>
      <c r="L49" s="20"/>
      <c r="M49" s="20"/>
      <c r="N49" s="20">
        <f t="shared" si="5"/>
        <v>30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4</v>
      </c>
      <c r="F50" s="20"/>
      <c r="G50" s="20">
        <v>21</v>
      </c>
      <c r="H50" s="20"/>
      <c r="I50" s="20"/>
      <c r="J50" s="20"/>
      <c r="K50" s="20"/>
      <c r="L50" s="20"/>
      <c r="M50" s="20"/>
      <c r="N50" s="20">
        <f t="shared" si="5"/>
        <v>25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3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3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3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3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/>
      <c r="G91" s="20">
        <v>6</v>
      </c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0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>
        <v>1</v>
      </c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/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/>
      <c r="F110" s="20"/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3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3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3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107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107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25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25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82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82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1" t="s">
        <v>372</v>
      </c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42" t="s">
        <v>287</v>
      </c>
      <c r="P209" s="43">
        <f>P207*0.12</f>
        <v>0</v>
      </c>
    </row>
    <row r="210" spans="3:16" x14ac:dyDescent="0.25"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4"/>
      <c r="P210" s="44"/>
    </row>
    <row r="211" spans="3:16" ht="15.75" customHeight="1" x14ac:dyDescent="0.25"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42" t="s">
        <v>286</v>
      </c>
      <c r="P211" s="43">
        <f>P207+P209</f>
        <v>0</v>
      </c>
    </row>
    <row r="212" spans="3:16" x14ac:dyDescent="0.25"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6"/>
      <c r="P212" s="45"/>
    </row>
    <row r="213" spans="3:16" x14ac:dyDescent="0.25"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46"/>
      <c r="P213" s="47"/>
    </row>
    <row r="214" spans="3:16" x14ac:dyDescent="0.25"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6"/>
      <c r="P214" s="77" t="s">
        <v>374</v>
      </c>
    </row>
    <row r="215" spans="3:16" x14ac:dyDescent="0.25"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6"/>
      <c r="P215" s="45"/>
    </row>
    <row r="216" spans="3:16" x14ac:dyDescent="0.25"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6"/>
      <c r="P216" s="45"/>
    </row>
    <row r="217" spans="3:16" ht="15.75" customHeight="1" x14ac:dyDescent="0.25">
      <c r="C217" s="80" t="s">
        <v>308</v>
      </c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oXhPFhisvyA8skEUUKG5acyWJxmLPZt2S4gI9fh7eMo=</DigestValue>
    </Reference>
    <Reference Type="http://www.w3.org/2000/09/xmldsig#Object" URI="#idOfficeObject">
      <DigestMethod Algorithm="http://www.w3.org/2001/04/xmlenc#sha256"/>
      <DigestValue>TdvFqfKAAp2XwZS8mFgqy+VQyGxMXQhVlAhlzDVqu7Q=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YnFPFUw3DEklyfyRduNypyPVef1C+i7kdMEgAtZ3Ugs=</DigestValue>
    </Reference>
    <Reference Type="http://www.w3.org/2000/09/xmldsig#Object" URI="#idValidSigLnImg">
      <DigestMethod Algorithm="http://www.w3.org/2001/04/xmlenc#sha256"/>
      <DigestValue>lWVoWa+QVE6WIorXwJtvOGouWJgeY4oC4Yb/4b1TpKQ=</DigestValue>
    </Reference>
    <Reference Type="http://www.w3.org/2000/09/xmldsig#Object" URI="#idInvalidSigLnImg">
      <DigestMethod Algorithm="http://www.w3.org/2001/04/xmlenc#sha256"/>
      <DigestValue>fVi0UB5/c032CxgWXJjojuCQ/fiahN+k2JQ4lquBMJE=</DigestValue>
    </Reference>
  </SignedInfo>
  <SignatureValue>TShAyZ+pkikxlRVJUznWndLFkdK4jxhvhsZXomuu+HC5YZT9ZiyL/pCmSVWr+JI+slM78YjSarcP
JWf9FDtuPhvpqRqfUMykKYS6luC+CWTmD1tjdZ6+Q+vOcq3SiWhlX5Ta67tJMrvvP28Wb5NPo7nK
vLKHmwWDZHqNtRDFxD6NwSN+Qn9wShC3AY2UcuungV1mDfcHhlsdyGYwbto8Qr7lTQHOfw+UXvea
QvUZS4C/JHjd6nwWPDsuGhl+5oukOBU/CHtu9uBwQ/D80iZvwl8sEs3NO0fwcIvrZH+ttZZ7Dw4a
XY44NjmU3UmDqOufZ8ljgtu6aJpU+VtA4QD1KWtuOBrL3l0z2joiPUuHn1TO27izDiJA0JSb4KQc
Zk6s0WBDm5NKoHjJpcNPC1FPvBWHSva5Uce1XnI1O1iPuJbHeybPhLmmHOdTgB8bhpYTGl22332g
SJY9v26dB6f8Ca1fXBmnSGOMYHnlmX+V7K5tM3WhFMGMgA9D05se10M1OT1I2qmL3LQ+xLWeUDdK
se2X/KNEevbcM3AO3XISU8Y/80i0R/lC5DB237zC8daaxqYHsM8Mm4Mojvzr1FSCc7nikbgc6I8e
7eUeH7w+u7Z7HQbqIbW83g7bj72ydPGBSpPutvGNwcyajKRaWAScbNq8Ev82bWDtDZRVUnN8Wko=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J/1tnPPWq3Os6HeB8HcLWuGBJpdGTkMAKWPNa8hGbUE=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zlIxprQKkPPQTS67AHwIfRHvS34e6BR45nRvFTYIRNQ=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vq3LSkMOOb0mctURAZCYVVHl2x626K0jnrnYM9opikk=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KnR9ppfdnaWTZh4UYZnS/MRhFQzNFSSRpFAR7+bnGsA=</DigestValue>
      </Reference>
      <Reference URI="/xl/styles.xml?ContentType=application/vnd.openxmlformats-officedocument.spreadsheetml.styles+xml">
        <DigestMethod Algorithm="http://www.w3.org/2001/04/xmlenc#sha256"/>
        <DigestValue>DlJGwjRrZFN4dXodVYAgx/lDN62Qt/nCi+AFm2QYf2o=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JGy6YJM+4kk1oCyW0zt7mrlHNiDexqlrb4gjK65pSrA=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q1m7cHj0HJPiXXJU7vb+M/M1VaAo9lwW42U/k0jRSFw=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2025-06-04T11:17:58Z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{5F2EFE6F-39F7-4D05-A05F-B6CEAE2FC78F}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2025-06-04T11:17:58Z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0AC4AMAA2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zPQ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DHAAAAAcKDQcKDQcJDQ4WMShFrjFU1TJV1gECBAIDBAECBQoRKyZBowsTMYMcAAAAfqbJd6PIeqDCQFZ4JTd0Lk/HMVPSGy5uFiE4GypVJ0KnHjN9AAABgxwAAACcz+7S6ffb7fnC0t1haH0hMm8aLXIuT8ggOIwoRKslP58cK08AAAGDHAAAAMHg9P///////////+bm5k9SXjw/SzBRzTFU0y1NwSAyVzFGXwEBAv//CA8mnM/u69/SvI9jt4tgjIR9FBosDBEjMVTUMlXWMVPRKUSeDxk4AAAAAAAAAADT6ff///////+Tk5MjK0krSbkvUcsuT8YVJFoTIFIrSbgtTcEQHEcgAAAAAJzP7vT6/bTa8kRleixHhy1Nwi5PxiQtTnBwcJKSki81SRwtZAgOIwAAAAAAweD02+35gsLqZ5q6Jz1jNEJyOUZ4qamp+/v7////wdPeVnCJAQECABg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2025-05-15T05:46:13Z</cp:lastPrinted>
  <dcterms:created xsi:type="dcterms:W3CDTF">2011-05-17T11:50:23Z</dcterms:created>
  <dcterms:modified xsi:type="dcterms:W3CDTF">2025-06-04T11:17:51Z</dcterms:modified>
</cp:coreProperties>
</file>